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5\Pregão Eletrônico\Pregão Eletronico 033-25 - Eventual Aquisição de Gêneros Alimentícios - PMS\"/>
    </mc:Choice>
  </mc:AlternateContent>
  <xr:revisionPtr revIDLastSave="0" documentId="13_ncr:1_{B37A7800-866C-40BB-8E9D-033B53827F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Preços'!$A$11:$G$58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6" i="1" l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47" i="1"/>
  <c r="G48" i="1"/>
  <c r="G49" i="1"/>
  <c r="G50" i="1"/>
  <c r="G51" i="1"/>
  <c r="G52" i="1"/>
  <c r="A55" i="1" l="1"/>
  <c r="A56" i="1"/>
  <c r="A57" i="1"/>
  <c r="A58" i="1"/>
  <c r="E6" i="1" l="1"/>
  <c r="G13" i="1"/>
  <c r="F54" i="1" s="1"/>
  <c r="A4" i="1"/>
  <c r="A6" i="1"/>
  <c r="A5" i="1"/>
  <c r="A3" i="1"/>
</calcChain>
</file>

<file path=xl/sharedStrings.xml><?xml version="1.0" encoding="utf-8"?>
<sst xmlns="http://schemas.openxmlformats.org/spreadsheetml/2006/main" count="137" uniqueCount="102">
  <si>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</si>
  <si>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</si>
  <si>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</si>
  <si>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</si>
  <si>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</si>
  <si>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</si>
  <si>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</si>
  <si>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</si>
  <si>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</si>
  <si>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</si>
  <si>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</si>
  <si>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</si>
  <si>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</si>
  <si>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</si>
  <si>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</si>
  <si>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</si>
  <si>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</si>
  <si>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</si>
  <si>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</si>
  <si>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</si>
  <si>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</si>
  <si>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</si>
  <si>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</si>
  <si>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</si>
  <si>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</si>
  <si>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</si>
  <si>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</si>
  <si>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</si>
  <si>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</si>
  <si>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</si>
  <si>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</si>
  <si>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</si>
  <si>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</si>
  <si>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</si>
  <si>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</si>
  <si>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O não cumprimento do disposto no presente termo acarretará a anulação do empenho bem como a aplicação das penalidades previstas no edital e a convocação do fornecedor subseqüente considerando a ordem de classificação do certame.</t>
  </si>
  <si>
    <t>ANEXO III - QUADRO DE PROPOSTAS</t>
  </si>
  <si>
    <t>O objeto será realizado junto à Secretaria obedecendo ao detalhamento na íntegra do termo de referência.</t>
  </si>
  <si>
    <t>Homologação: __/__/2025</t>
  </si>
  <si>
    <t>Previsão Publicação: __/__/2025</t>
  </si>
  <si>
    <t>Prazo da Ata: 12 meses a contar de sua assinatura.</t>
  </si>
  <si>
    <t>PROCESSO ADMINISTRATIVO N° 1488/2025 de 26/03/2025</t>
  </si>
  <si>
    <t>EVENTUAL AQUISIÇÃO DE GÊNEROS ALIMENTÍCIOS - SRP</t>
  </si>
  <si>
    <t>Achocolatado em lata metálica 370 g. Prazo de validade mínimo de 6 meses a partir data de entrega.</t>
  </si>
  <si>
    <t>Lata</t>
  </si>
  <si>
    <t>Açúcar cristal, pacote com 5 Kg. Prazo de validade mínimo de 6 meses a partir data de entrega</t>
  </si>
  <si>
    <t>Pacote</t>
  </si>
  <si>
    <t>Adoçante dietético líquido frasco de 75 ml (adoçado com sucralose)</t>
  </si>
  <si>
    <t>Unidade</t>
  </si>
  <si>
    <t>Água mineral. Galão 20 litros (com galão)</t>
  </si>
  <si>
    <t>Água mineral. Galão 20 litros (somente água)</t>
  </si>
  <si>
    <t>Galão</t>
  </si>
  <si>
    <t>Biscoito Cream Cracker, 1º linha. Pacote 400 g</t>
  </si>
  <si>
    <t>Biscoito Maisena, 1º linha. Pacote 400 g</t>
  </si>
  <si>
    <t>Biscoito doce tipo rosquinha sabor leite. Empacotado e embalado em pacotes individuais de 300 g. Prazo de validade mínima de 6 meses a partir da data de entrega</t>
  </si>
  <si>
    <t>Bolo redondo padrão.  500 gramas</t>
  </si>
  <si>
    <t xml:space="preserve">Café em pó extra forte. Embalado a vácuo. Pacote 500 g. Certificado ABIC e/ou laudos laboratoriais credenciados pela ANVISA ou MAPA. </t>
  </si>
  <si>
    <t>Coco ralado em flocos úmido e adoçado. Pacote de 100g com selo SIF</t>
  </si>
  <si>
    <t>Creme de leite, origem animal, embalagem TETRAPACK. Caixa com 200 g do produto, limpa, não amassada, não estufada e resistente. A embalagem deverá conter externamente os dados de identificação, procedência, informações nutricional, número de lote e quantidade do produto. Prazo de validade mínima de 6 meses</t>
  </si>
  <si>
    <t>Caixa</t>
  </si>
  <si>
    <t>Leite condensado, lata 395 g. Obtido pela desidratação do leite, adicionado de sacarose ou glicose. Latas limpas isentas de ferrugem, não amassada, não estufada e resistente, que garanta a integridade do produto. A embalagem deverá conter externamente os dados de identificação, procedência, informações nutricional, número de lote, quantidade do produto. Prazo de validade mínima de 6 meses</t>
  </si>
  <si>
    <t>Leite de coco. Garrafa com 200 ml. Validade de no mínimo 6 meses contados a partir da data de entrega</t>
  </si>
  <si>
    <t>Garrafa</t>
  </si>
  <si>
    <t>Leite integral UHT: Embalagem (caixinha), com 1 litro, devendo apresentar na embalagem a composição, informação nutricional e prazo de validade mínima de 6 meses a partir da entrega. Sendo composto por 3,0% de gorduras totais, 2,0% de gorduras saturadas, 3,0% de proteínas e 4,5% de carboidratos. Cada 100 g do produto contém cerca de 58 KCal. Estabilizantes: Trifosfato de Sódio, Citrato de Sódio, Monofosfato de Sódio e Difosfato de Sódio. Alérgicos: contém leite e lactose. Devendo ter boa solubilidade, acondicionado na embalagem original do fabricante. Registro no Ministério da Agricultura, SIF ou SIE.</t>
  </si>
  <si>
    <t>Manteiga com sal. Pote 200 g</t>
  </si>
  <si>
    <t>Pote</t>
  </si>
  <si>
    <t>Manteiga com sal. Pote 500 g</t>
  </si>
  <si>
    <t>Milho branco para canjica. Pacote 500 g. Validade de no mínimo  6 meses contados a partir da data de entrega</t>
  </si>
  <si>
    <t>Mortadela defumada fatiada</t>
  </si>
  <si>
    <t>Kilo</t>
  </si>
  <si>
    <t>Pão para cachorro quente. Unidade de 50 g</t>
  </si>
  <si>
    <t>Pão de forma fatiado. Pacote de 500 g. Fresco, macio e sem presença de sujidades. Não deve ser embalado quente. Embalagem plástica atóxica, com identificação do produto, rótulo com ingredientes, valor nutricional, peso, fabricante, data de fabricação, validade e registro. Feito no dia da entrega. Validade mínima de 5 dias a contar da entrega. Com amostra</t>
  </si>
  <si>
    <t>Pão tipo francês. Unidade de 50 g</t>
  </si>
  <si>
    <t>Atum em lata. 120 gramas</t>
  </si>
  <si>
    <t>Presunto fatiado</t>
  </si>
  <si>
    <t>Queijo muçarela fatiado</t>
  </si>
  <si>
    <t>Refrigerante, 1ª linha (Cola). Garrafa PET de 2,25 litros</t>
  </si>
  <si>
    <t>Refrigerante, 1ª linha (Guaraná). Garrafa PET de 2,25 litros</t>
  </si>
  <si>
    <t>Requeijão. Pote de vidro com 200 g (não pacote ou pote plástico)</t>
  </si>
  <si>
    <t>Salgadinho de festa. Frito (sabores variados)</t>
  </si>
  <si>
    <t>Suco concentrado integral, sabor caju. 1ª linha. Garrafa PET de 1 litro, com rendimento de 5 litros. Prazo de validade mínimo de 6 meses a partir data de entrega.</t>
  </si>
  <si>
    <t>Suco concentrado integral, sabor goiaba. 1ª linha. Garrafa PET de 1 litro. Prazo de validade mínimo de 6 meses a partir da data de entrega</t>
  </si>
  <si>
    <t>Suco concentrado integral, sabor manga. 1ª linha. Garrafa PET de 1 litro. Prazo de validade mínimo de 6 meses a partir da data de entrega</t>
  </si>
  <si>
    <t>Suco concentrado integral, sabor maracujá. 1ª linha. Garrafa PET de 1 litro, com rendimento de 10 litros. Prazo de validade mínimo de 6 meses a partir da data de entrega</t>
  </si>
  <si>
    <t>Suco concentrado integral, sabor uva. 1ª linha. Garrafa PET de 1 litro, com rendimento de 3 litros. Prazo de validade mínimo de 6 meses a partir data de entrega.</t>
  </si>
  <si>
    <t>Torrada. Sabor tradicional. Peso entre 120 g e 160 g</t>
  </si>
  <si>
    <t>Amido de milho, em pó, tipo maisena. Produto amiláceo, extraído do milho. Fabricado a partir de matérias primas sãs e limpas, isentas de matéria terrosa e parasitas. Não podendo apresentar-se úmido, fermentado ou rançoso. Aspecto: pó fino; cor: branca; odor e sabor próprio. Caixa com peso líquido de 500 g. Prazo de validade mínimo de 6 meses a partir data de entrega.</t>
  </si>
  <si>
    <t>Patê. Enlatado. Sabores variados</t>
  </si>
  <si>
    <t>Amendoim torrado moído. Pacote 500 g</t>
  </si>
  <si>
    <t>Água com gás. Garrafa PET 510 ml</t>
  </si>
  <si>
    <t>Maionese pasteurizada, com ômega 3. 500 gramas</t>
  </si>
  <si>
    <t>Sec. Administração</t>
  </si>
  <si>
    <t>Sec. Agricultura</t>
  </si>
  <si>
    <t>Sec. Obras</t>
  </si>
  <si>
    <t>Sec. Meio Ambiente</t>
  </si>
  <si>
    <t>1401.0412200092.020-3390.30.00-17040000</t>
  </si>
  <si>
    <t>2001.2012200272.072-3390.30.00-17040000</t>
  </si>
  <si>
    <t>1601.1545200162.040-3390.30.00-17040000</t>
  </si>
  <si>
    <t>2003.1854100822.282-3390.30.00-17040000</t>
  </si>
  <si>
    <t>PREGÃO ELETRÔNICO Nº 033/2025</t>
  </si>
  <si>
    <t>Abertura das Propostas: 04/07/2025, às 09:00hs</t>
  </si>
  <si>
    <t>O pagamento do objeto de que trata o PREGÃO ELETRÔNICO 033/2025, será efetuado pela Tesouraria da Prefeitura Municipal de Sumidouro.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</si>
</sst>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8" borderId="4" xfId="0" applyFill="1" applyBorder="1"/>
    <xf numFmtId="0" fontId="1" fillId="0" borderId="0" xfId="0" applyFont="1"/>
    <xf numFmtId="0" fontId="1" fillId="0" borderId="0" xfId="0" applyFont="1" applyAlignment="1">
      <alignment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 applyAlignment="1">
      <alignment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3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179763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072270" y="285750"/>
          <a:ext cx="1796497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1488/25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58"/>
  <sheetViews>
    <sheetView tabSelected="1" zoomScale="115" zoomScaleNormal="115" zoomScaleSheetLayoutView="100" workbookViewId="0"/>
  </sheetViews>
  <sheetFormatPr defaultColWidth="9.140625" defaultRowHeight="12.75" x14ac:dyDescent="0.2"/>
  <cols>
    <col min="1" max="1" width="4.5703125" style="1" customWidth="1"/>
    <col min="2" max="2" width="51.85546875" style="2" customWidth="1"/>
    <col min="3" max="4" width="8.7109375" style="1" customWidth="1"/>
    <col min="5" max="6" width="10.140625" style="13" customWidth="1"/>
    <col min="7" max="7" width="10.140625" style="11" customWidth="1"/>
    <col min="8" max="8" width="11.85546875" style="39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8"/>
    </row>
    <row r="2" spans="1:11" x14ac:dyDescent="0.2">
      <c r="A2" s="69" t="s">
        <v>36</v>
      </c>
      <c r="B2" s="69"/>
      <c r="C2" s="69"/>
      <c r="D2" s="69"/>
      <c r="E2" s="69"/>
      <c r="F2" s="69"/>
      <c r="G2" s="69"/>
    </row>
    <row r="3" spans="1:11" x14ac:dyDescent="0.2">
      <c r="A3" s="69" t="str">
        <f>UPPER(Dados!B1&amp;"  -  "&amp;Dados!B4)</f>
        <v>PREGÃO ELETRÔNICO Nº 033/2025  -  ABERTURA DAS PROPOSTAS: 04/07/2025, ÀS 09:00HS</v>
      </c>
      <c r="B3" s="69"/>
      <c r="C3" s="69"/>
      <c r="D3" s="69"/>
      <c r="E3" s="69"/>
      <c r="F3" s="69"/>
      <c r="G3" s="69"/>
    </row>
    <row r="4" spans="1:11" x14ac:dyDescent="0.2">
      <c r="A4" s="70" t="str">
        <f>Dados!B3</f>
        <v>EVENTUAL AQUISIÇÃO DE GÊNEROS ALIMENTÍCIOS - SRP</v>
      </c>
      <c r="B4" s="70"/>
      <c r="C4" s="70"/>
      <c r="D4" s="70"/>
      <c r="E4" s="70"/>
      <c r="F4" s="70"/>
      <c r="G4" s="70"/>
    </row>
    <row r="5" spans="1:11" x14ac:dyDescent="0.2">
      <c r="A5" s="69" t="str">
        <f>Dados!B2</f>
        <v>PROCESSO ADMINISTRATIVO N° 1488/2025 de 26/03/2025</v>
      </c>
      <c r="B5" s="69"/>
      <c r="C5" s="69"/>
      <c r="D5" s="69"/>
      <c r="E5" s="69"/>
      <c r="F5" s="69"/>
      <c r="G5" s="69"/>
    </row>
    <row r="6" spans="1:11" x14ac:dyDescent="0.2">
      <c r="A6" s="50" t="str">
        <f>Dados!B7</f>
        <v>MENOR PREÇO POR ITEM</v>
      </c>
      <c r="B6" s="50"/>
      <c r="C6" s="67" t="s">
        <v>28</v>
      </c>
      <c r="D6" s="67"/>
      <c r="E6" s="68">
        <f>Dados!B8</f>
        <v>200966.93</v>
      </c>
      <c r="F6" s="68"/>
      <c r="G6" s="50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0"/>
      <c r="C8" s="60"/>
      <c r="D8" s="60"/>
      <c r="E8" s="60"/>
      <c r="F8" s="60"/>
      <c r="G8" s="60"/>
      <c r="H8" s="40"/>
    </row>
    <row r="9" spans="1:11" s="8" customFormat="1" ht="12" customHeight="1" x14ac:dyDescent="0.2">
      <c r="A9" s="15" t="s">
        <v>1</v>
      </c>
      <c r="B9" s="61"/>
      <c r="C9" s="61"/>
      <c r="D9" s="61"/>
      <c r="E9" s="61"/>
      <c r="F9" s="61"/>
      <c r="G9" s="61"/>
      <c r="H9" s="40"/>
    </row>
    <row r="10" spans="1:11" s="8" customFormat="1" ht="12" customHeight="1" x14ac:dyDescent="0.2">
      <c r="A10" s="15" t="s">
        <v>2</v>
      </c>
      <c r="B10" s="57"/>
      <c r="C10" s="26" t="s">
        <v>8</v>
      </c>
      <c r="D10" s="66"/>
      <c r="E10" s="66"/>
      <c r="F10" s="66"/>
      <c r="G10" s="66"/>
      <c r="H10" s="40"/>
    </row>
    <row r="11" spans="1:11" ht="4.5" customHeight="1" x14ac:dyDescent="0.2">
      <c r="A11" s="3"/>
      <c r="B11" s="28"/>
      <c r="C11" s="28"/>
      <c r="D11" s="28"/>
      <c r="E11" s="48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4" t="s">
        <v>24</v>
      </c>
      <c r="F12" s="44" t="s">
        <v>25</v>
      </c>
      <c r="G12" s="32" t="s">
        <v>7</v>
      </c>
      <c r="H12" s="40"/>
    </row>
    <row r="13" spans="1:11" s="8" customFormat="1" ht="22.5" x14ac:dyDescent="0.2">
      <c r="A13" s="33">
        <v>1</v>
      </c>
      <c r="B13" s="31" t="s">
        <v>43</v>
      </c>
      <c r="C13" s="34" t="s">
        <v>44</v>
      </c>
      <c r="D13" s="47">
        <v>230</v>
      </c>
      <c r="E13" s="49">
        <v>12.17</v>
      </c>
      <c r="F13" s="56"/>
      <c r="G13" s="35" t="str">
        <f>IF(F13="","",IF(ISTEXT(F13),"NC",F13*D13))</f>
        <v/>
      </c>
      <c r="H13" s="40"/>
      <c r="K13" s="7"/>
    </row>
    <row r="14" spans="1:11" s="8" customFormat="1" ht="22.5" x14ac:dyDescent="0.2">
      <c r="A14" s="33">
        <v>2</v>
      </c>
      <c r="B14" s="31" t="s">
        <v>45</v>
      </c>
      <c r="C14" s="34" t="s">
        <v>46</v>
      </c>
      <c r="D14" s="47">
        <v>325</v>
      </c>
      <c r="E14" s="49">
        <v>16.739999999999998</v>
      </c>
      <c r="F14" s="56"/>
      <c r="G14" s="35" t="str">
        <f t="shared" ref="G14:G52" si="0">IF(F14="","",IF(ISTEXT(F14),"NC",F14*D14))</f>
        <v/>
      </c>
      <c r="H14" s="40"/>
      <c r="K14" s="7"/>
    </row>
    <row r="15" spans="1:11" s="8" customFormat="1" ht="11.25" x14ac:dyDescent="0.2">
      <c r="A15" s="33">
        <v>3</v>
      </c>
      <c r="B15" s="31" t="s">
        <v>47</v>
      </c>
      <c r="C15" s="34" t="s">
        <v>48</v>
      </c>
      <c r="D15" s="47">
        <v>48</v>
      </c>
      <c r="E15" s="49">
        <v>4.32</v>
      </c>
      <c r="F15" s="56"/>
      <c r="G15" s="35" t="str">
        <f t="shared" si="0"/>
        <v/>
      </c>
      <c r="H15" s="40"/>
      <c r="K15" s="7"/>
    </row>
    <row r="16" spans="1:11" s="8" customFormat="1" ht="11.25" x14ac:dyDescent="0.2">
      <c r="A16" s="33">
        <v>4</v>
      </c>
      <c r="B16" s="31" t="s">
        <v>49</v>
      </c>
      <c r="C16" s="34" t="s">
        <v>48</v>
      </c>
      <c r="D16" s="47">
        <v>10</v>
      </c>
      <c r="E16" s="49">
        <v>26.62</v>
      </c>
      <c r="F16" s="56"/>
      <c r="G16" s="35" t="str">
        <f t="shared" si="0"/>
        <v/>
      </c>
      <c r="H16" s="40"/>
      <c r="K16" s="7"/>
    </row>
    <row r="17" spans="1:11" s="8" customFormat="1" ht="11.25" x14ac:dyDescent="0.2">
      <c r="A17" s="33">
        <v>5</v>
      </c>
      <c r="B17" s="31" t="s">
        <v>50</v>
      </c>
      <c r="C17" s="34" t="s">
        <v>51</v>
      </c>
      <c r="D17" s="47">
        <v>1866</v>
      </c>
      <c r="E17" s="49">
        <v>8.36</v>
      </c>
      <c r="F17" s="56"/>
      <c r="G17" s="35" t="str">
        <f t="shared" si="0"/>
        <v/>
      </c>
      <c r="H17" s="40"/>
      <c r="K17" s="7"/>
    </row>
    <row r="18" spans="1:11" s="8" customFormat="1" ht="11.25" x14ac:dyDescent="0.2">
      <c r="A18" s="33">
        <v>6</v>
      </c>
      <c r="B18" s="31" t="s">
        <v>52</v>
      </c>
      <c r="C18" s="34" t="s">
        <v>46</v>
      </c>
      <c r="D18" s="47">
        <v>630</v>
      </c>
      <c r="E18" s="49">
        <v>4.71</v>
      </c>
      <c r="F18" s="56"/>
      <c r="G18" s="35" t="str">
        <f t="shared" si="0"/>
        <v/>
      </c>
      <c r="H18" s="40"/>
      <c r="K18" s="7"/>
    </row>
    <row r="19" spans="1:11" s="8" customFormat="1" ht="11.25" x14ac:dyDescent="0.2">
      <c r="A19" s="33">
        <v>7</v>
      </c>
      <c r="B19" s="31" t="s">
        <v>53</v>
      </c>
      <c r="C19" s="34" t="s">
        <v>46</v>
      </c>
      <c r="D19" s="47">
        <v>630</v>
      </c>
      <c r="E19" s="49">
        <v>4.95</v>
      </c>
      <c r="F19" s="56"/>
      <c r="G19" s="35" t="str">
        <f t="shared" si="0"/>
        <v/>
      </c>
      <c r="H19" s="40"/>
      <c r="K19" s="7"/>
    </row>
    <row r="20" spans="1:11" s="8" customFormat="1" ht="33.75" x14ac:dyDescent="0.2">
      <c r="A20" s="33">
        <v>8</v>
      </c>
      <c r="B20" s="31" t="s">
        <v>54</v>
      </c>
      <c r="C20" s="34" t="s">
        <v>46</v>
      </c>
      <c r="D20" s="47">
        <v>680</v>
      </c>
      <c r="E20" s="49">
        <v>5.08</v>
      </c>
      <c r="F20" s="56"/>
      <c r="G20" s="35" t="str">
        <f t="shared" si="0"/>
        <v/>
      </c>
      <c r="H20" s="40"/>
      <c r="K20" s="7"/>
    </row>
    <row r="21" spans="1:11" s="8" customFormat="1" ht="11.25" x14ac:dyDescent="0.2">
      <c r="A21" s="33">
        <v>9</v>
      </c>
      <c r="B21" s="31" t="s">
        <v>55</v>
      </c>
      <c r="C21" s="34" t="s">
        <v>48</v>
      </c>
      <c r="D21" s="47">
        <v>120</v>
      </c>
      <c r="E21" s="49">
        <v>10.38</v>
      </c>
      <c r="F21" s="56"/>
      <c r="G21" s="35" t="str">
        <f t="shared" si="0"/>
        <v/>
      </c>
      <c r="H21" s="40"/>
      <c r="K21" s="7"/>
    </row>
    <row r="22" spans="1:11" s="8" customFormat="1" ht="22.5" x14ac:dyDescent="0.2">
      <c r="A22" s="33">
        <v>10</v>
      </c>
      <c r="B22" s="31" t="s">
        <v>56</v>
      </c>
      <c r="C22" s="34" t="s">
        <v>46</v>
      </c>
      <c r="D22" s="47">
        <v>1625</v>
      </c>
      <c r="E22" s="49">
        <v>30.33</v>
      </c>
      <c r="F22" s="56"/>
      <c r="G22" s="35" t="str">
        <f t="shared" si="0"/>
        <v/>
      </c>
      <c r="H22" s="40"/>
      <c r="K22" s="7"/>
    </row>
    <row r="23" spans="1:11" s="8" customFormat="1" ht="11.25" x14ac:dyDescent="0.2">
      <c r="A23" s="33">
        <v>11</v>
      </c>
      <c r="B23" s="31" t="s">
        <v>57</v>
      </c>
      <c r="C23" s="34" t="s">
        <v>46</v>
      </c>
      <c r="D23" s="47">
        <v>12</v>
      </c>
      <c r="E23" s="49">
        <v>3.97</v>
      </c>
      <c r="F23" s="56"/>
      <c r="G23" s="35" t="str">
        <f t="shared" si="0"/>
        <v/>
      </c>
      <c r="H23" s="40"/>
      <c r="K23" s="7"/>
    </row>
    <row r="24" spans="1:11" s="8" customFormat="1" ht="56.25" x14ac:dyDescent="0.2">
      <c r="A24" s="33">
        <v>12</v>
      </c>
      <c r="B24" s="31" t="s">
        <v>58</v>
      </c>
      <c r="C24" s="34" t="s">
        <v>59</v>
      </c>
      <c r="D24" s="47">
        <v>16</v>
      </c>
      <c r="E24" s="49">
        <v>3.12</v>
      </c>
      <c r="F24" s="56"/>
      <c r="G24" s="35" t="str">
        <f t="shared" si="0"/>
        <v/>
      </c>
      <c r="H24" s="40"/>
      <c r="K24" s="7"/>
    </row>
    <row r="25" spans="1:11" s="8" customFormat="1" ht="67.5" x14ac:dyDescent="0.2">
      <c r="A25" s="33">
        <v>13</v>
      </c>
      <c r="B25" s="31" t="s">
        <v>60</v>
      </c>
      <c r="C25" s="34" t="s">
        <v>44</v>
      </c>
      <c r="D25" s="47">
        <v>16</v>
      </c>
      <c r="E25" s="49">
        <v>5.14</v>
      </c>
      <c r="F25" s="56"/>
      <c r="G25" s="35" t="str">
        <f t="shared" si="0"/>
        <v/>
      </c>
      <c r="H25" s="40"/>
      <c r="K25" s="7"/>
    </row>
    <row r="26" spans="1:11" s="8" customFormat="1" ht="22.5" x14ac:dyDescent="0.2">
      <c r="A26" s="33">
        <v>14</v>
      </c>
      <c r="B26" s="31" t="s">
        <v>61</v>
      </c>
      <c r="C26" s="34" t="s">
        <v>62</v>
      </c>
      <c r="D26" s="47">
        <v>12</v>
      </c>
      <c r="E26" s="49">
        <v>3.27</v>
      </c>
      <c r="F26" s="56"/>
      <c r="G26" s="35" t="str">
        <f t="shared" si="0"/>
        <v/>
      </c>
      <c r="H26" s="40"/>
      <c r="K26" s="7"/>
    </row>
    <row r="27" spans="1:11" s="8" customFormat="1" ht="101.25" x14ac:dyDescent="0.2">
      <c r="A27" s="33">
        <v>15</v>
      </c>
      <c r="B27" s="31" t="s">
        <v>63</v>
      </c>
      <c r="C27" s="34" t="s">
        <v>59</v>
      </c>
      <c r="D27" s="47">
        <v>1852</v>
      </c>
      <c r="E27" s="49">
        <v>5.79</v>
      </c>
      <c r="F27" s="56"/>
      <c r="G27" s="35" t="str">
        <f t="shared" si="0"/>
        <v/>
      </c>
      <c r="H27" s="40"/>
      <c r="K27" s="7"/>
    </row>
    <row r="28" spans="1:11" s="8" customFormat="1" ht="11.25" x14ac:dyDescent="0.2">
      <c r="A28" s="33">
        <v>16</v>
      </c>
      <c r="B28" s="31" t="s">
        <v>64</v>
      </c>
      <c r="C28" s="34" t="s">
        <v>65</v>
      </c>
      <c r="D28" s="47">
        <v>830</v>
      </c>
      <c r="E28" s="49">
        <v>9.82</v>
      </c>
      <c r="F28" s="56"/>
      <c r="G28" s="35" t="str">
        <f t="shared" si="0"/>
        <v/>
      </c>
      <c r="H28" s="40"/>
      <c r="K28" s="7"/>
    </row>
    <row r="29" spans="1:11" s="8" customFormat="1" ht="11.25" x14ac:dyDescent="0.2">
      <c r="A29" s="33">
        <v>17</v>
      </c>
      <c r="B29" s="31" t="s">
        <v>66</v>
      </c>
      <c r="C29" s="34" t="s">
        <v>65</v>
      </c>
      <c r="D29" s="47">
        <v>536</v>
      </c>
      <c r="E29" s="49">
        <v>20.43</v>
      </c>
      <c r="F29" s="56"/>
      <c r="G29" s="35" t="str">
        <f t="shared" si="0"/>
        <v/>
      </c>
      <c r="H29" s="40"/>
      <c r="K29" s="7"/>
    </row>
    <row r="30" spans="1:11" s="8" customFormat="1" ht="22.5" x14ac:dyDescent="0.2">
      <c r="A30" s="33">
        <v>18</v>
      </c>
      <c r="B30" s="31" t="s">
        <v>67</v>
      </c>
      <c r="C30" s="34" t="s">
        <v>46</v>
      </c>
      <c r="D30" s="47">
        <v>12</v>
      </c>
      <c r="E30" s="49">
        <v>3.12</v>
      </c>
      <c r="F30" s="56"/>
      <c r="G30" s="35" t="str">
        <f>IF(F30="","",IF(ISTEXT(F30),"NC",F30*D30))</f>
        <v/>
      </c>
      <c r="H30" s="40"/>
      <c r="K30" s="7"/>
    </row>
    <row r="31" spans="1:11" s="8" customFormat="1" ht="11.25" x14ac:dyDescent="0.2">
      <c r="A31" s="33">
        <v>19</v>
      </c>
      <c r="B31" s="31" t="s">
        <v>68</v>
      </c>
      <c r="C31" s="34" t="s">
        <v>69</v>
      </c>
      <c r="D31" s="47">
        <v>205</v>
      </c>
      <c r="E31" s="49">
        <v>26.78</v>
      </c>
      <c r="F31" s="56"/>
      <c r="G31" s="35" t="str">
        <f t="shared" ref="G31:G46" si="1">IF(F31="","",IF(ISTEXT(F31),"NC",F31*D31))</f>
        <v/>
      </c>
      <c r="H31" s="40"/>
      <c r="K31" s="7"/>
    </row>
    <row r="32" spans="1:11" s="8" customFormat="1" ht="11.25" x14ac:dyDescent="0.2">
      <c r="A32" s="33">
        <v>20</v>
      </c>
      <c r="B32" s="31" t="s">
        <v>70</v>
      </c>
      <c r="C32" s="34" t="s">
        <v>69</v>
      </c>
      <c r="D32" s="47">
        <v>48</v>
      </c>
      <c r="E32" s="49">
        <v>16.27</v>
      </c>
      <c r="F32" s="56"/>
      <c r="G32" s="35" t="str">
        <f t="shared" si="1"/>
        <v/>
      </c>
      <c r="H32" s="40"/>
      <c r="K32" s="7"/>
    </row>
    <row r="33" spans="1:11" s="8" customFormat="1" ht="67.5" x14ac:dyDescent="0.2">
      <c r="A33" s="33">
        <v>21</v>
      </c>
      <c r="B33" s="31" t="s">
        <v>71</v>
      </c>
      <c r="C33" s="34" t="s">
        <v>46</v>
      </c>
      <c r="D33" s="47">
        <v>100</v>
      </c>
      <c r="E33" s="49">
        <v>7.03</v>
      </c>
      <c r="F33" s="56"/>
      <c r="G33" s="35" t="str">
        <f t="shared" si="1"/>
        <v/>
      </c>
      <c r="H33" s="40"/>
      <c r="K33" s="7"/>
    </row>
    <row r="34" spans="1:11" s="8" customFormat="1" ht="11.25" x14ac:dyDescent="0.2">
      <c r="A34" s="33">
        <v>22</v>
      </c>
      <c r="B34" s="31" t="s">
        <v>72</v>
      </c>
      <c r="C34" s="34" t="s">
        <v>69</v>
      </c>
      <c r="D34" s="47">
        <v>2960</v>
      </c>
      <c r="E34" s="49">
        <v>19.32</v>
      </c>
      <c r="F34" s="56"/>
      <c r="G34" s="35" t="str">
        <f t="shared" si="1"/>
        <v/>
      </c>
      <c r="H34" s="40"/>
      <c r="K34" s="7"/>
    </row>
    <row r="35" spans="1:11" s="8" customFormat="1" ht="11.25" x14ac:dyDescent="0.2">
      <c r="A35" s="33">
        <v>23</v>
      </c>
      <c r="B35" s="31" t="s">
        <v>73</v>
      </c>
      <c r="C35" s="34" t="s">
        <v>48</v>
      </c>
      <c r="D35" s="47">
        <v>10</v>
      </c>
      <c r="E35" s="49">
        <v>11.62</v>
      </c>
      <c r="F35" s="56"/>
      <c r="G35" s="35" t="str">
        <f t="shared" si="1"/>
        <v/>
      </c>
      <c r="H35" s="40"/>
      <c r="K35" s="7"/>
    </row>
    <row r="36" spans="1:11" s="8" customFormat="1" ht="11.25" x14ac:dyDescent="0.2">
      <c r="A36" s="33">
        <v>24</v>
      </c>
      <c r="B36" s="31" t="s">
        <v>74</v>
      </c>
      <c r="C36" s="34" t="s">
        <v>69</v>
      </c>
      <c r="D36" s="47">
        <v>90</v>
      </c>
      <c r="E36" s="49">
        <v>29.67</v>
      </c>
      <c r="F36" s="56"/>
      <c r="G36" s="35" t="str">
        <f t="shared" si="1"/>
        <v/>
      </c>
      <c r="H36" s="40"/>
      <c r="K36" s="7"/>
    </row>
    <row r="37" spans="1:11" s="8" customFormat="1" ht="11.25" x14ac:dyDescent="0.2">
      <c r="A37" s="33">
        <v>25</v>
      </c>
      <c r="B37" s="31" t="s">
        <v>75</v>
      </c>
      <c r="C37" s="34" t="s">
        <v>69</v>
      </c>
      <c r="D37" s="47">
        <v>100</v>
      </c>
      <c r="E37" s="49">
        <v>42.13</v>
      </c>
      <c r="F37" s="56"/>
      <c r="G37" s="35" t="str">
        <f t="shared" si="1"/>
        <v/>
      </c>
      <c r="H37" s="40"/>
      <c r="K37" s="7"/>
    </row>
    <row r="38" spans="1:11" s="8" customFormat="1" ht="11.25" x14ac:dyDescent="0.2">
      <c r="A38" s="33">
        <v>26</v>
      </c>
      <c r="B38" s="31" t="s">
        <v>76</v>
      </c>
      <c r="C38" s="34" t="s">
        <v>48</v>
      </c>
      <c r="D38" s="47">
        <v>68</v>
      </c>
      <c r="E38" s="49">
        <v>7.09</v>
      </c>
      <c r="F38" s="56"/>
      <c r="G38" s="35" t="str">
        <f t="shared" si="1"/>
        <v/>
      </c>
      <c r="H38" s="40"/>
      <c r="K38" s="7"/>
    </row>
    <row r="39" spans="1:11" s="8" customFormat="1" ht="11.25" x14ac:dyDescent="0.2">
      <c r="A39" s="33">
        <v>27</v>
      </c>
      <c r="B39" s="31" t="s">
        <v>77</v>
      </c>
      <c r="C39" s="34" t="s">
        <v>48</v>
      </c>
      <c r="D39" s="47">
        <v>56</v>
      </c>
      <c r="E39" s="49">
        <v>6.24</v>
      </c>
      <c r="F39" s="56"/>
      <c r="G39" s="35" t="str">
        <f t="shared" si="1"/>
        <v/>
      </c>
      <c r="H39" s="40"/>
      <c r="K39" s="7"/>
    </row>
    <row r="40" spans="1:11" s="8" customFormat="1" ht="11.25" x14ac:dyDescent="0.2">
      <c r="A40" s="33">
        <v>28</v>
      </c>
      <c r="B40" s="31" t="s">
        <v>78</v>
      </c>
      <c r="C40" s="34" t="s">
        <v>48</v>
      </c>
      <c r="D40" s="47">
        <v>50</v>
      </c>
      <c r="E40" s="49">
        <v>10.52</v>
      </c>
      <c r="F40" s="56"/>
      <c r="G40" s="35" t="str">
        <f t="shared" si="1"/>
        <v/>
      </c>
      <c r="H40" s="40"/>
      <c r="K40" s="7"/>
    </row>
    <row r="41" spans="1:11" s="8" customFormat="1" ht="11.25" x14ac:dyDescent="0.2">
      <c r="A41" s="33">
        <v>29</v>
      </c>
      <c r="B41" s="31" t="s">
        <v>79</v>
      </c>
      <c r="C41" s="34" t="s">
        <v>48</v>
      </c>
      <c r="D41" s="47">
        <v>2000</v>
      </c>
      <c r="E41" s="49">
        <v>0.84</v>
      </c>
      <c r="F41" s="56"/>
      <c r="G41" s="35" t="str">
        <f t="shared" si="1"/>
        <v/>
      </c>
      <c r="H41" s="40"/>
      <c r="K41" s="7"/>
    </row>
    <row r="42" spans="1:11" s="8" customFormat="1" ht="33.75" x14ac:dyDescent="0.2">
      <c r="A42" s="33">
        <v>30</v>
      </c>
      <c r="B42" s="31" t="s">
        <v>80</v>
      </c>
      <c r="C42" s="34" t="s">
        <v>48</v>
      </c>
      <c r="D42" s="47">
        <v>275</v>
      </c>
      <c r="E42" s="49">
        <v>6.61</v>
      </c>
      <c r="F42" s="56"/>
      <c r="G42" s="35" t="str">
        <f t="shared" si="1"/>
        <v/>
      </c>
      <c r="H42" s="40"/>
      <c r="K42" s="7"/>
    </row>
    <row r="43" spans="1:11" s="8" customFormat="1" ht="22.5" x14ac:dyDescent="0.2">
      <c r="A43" s="33">
        <v>31</v>
      </c>
      <c r="B43" s="31" t="s">
        <v>81</v>
      </c>
      <c r="C43" s="34" t="s">
        <v>48</v>
      </c>
      <c r="D43" s="47">
        <v>210</v>
      </c>
      <c r="E43" s="49">
        <v>7.07</v>
      </c>
      <c r="F43" s="56"/>
      <c r="G43" s="35" t="str">
        <f t="shared" si="1"/>
        <v/>
      </c>
      <c r="H43" s="40"/>
      <c r="K43" s="7"/>
    </row>
    <row r="44" spans="1:11" s="8" customFormat="1" ht="22.5" x14ac:dyDescent="0.2">
      <c r="A44" s="33">
        <v>32</v>
      </c>
      <c r="B44" s="31" t="s">
        <v>82</v>
      </c>
      <c r="C44" s="34" t="s">
        <v>48</v>
      </c>
      <c r="D44" s="47">
        <v>220</v>
      </c>
      <c r="E44" s="49">
        <v>10.31</v>
      </c>
      <c r="F44" s="56"/>
      <c r="G44" s="35" t="str">
        <f t="shared" si="1"/>
        <v/>
      </c>
      <c r="H44" s="40"/>
      <c r="K44" s="7"/>
    </row>
    <row r="45" spans="1:11" s="8" customFormat="1" ht="33.75" x14ac:dyDescent="0.2">
      <c r="A45" s="33">
        <v>33</v>
      </c>
      <c r="B45" s="31" t="s">
        <v>83</v>
      </c>
      <c r="C45" s="34" t="s">
        <v>48</v>
      </c>
      <c r="D45" s="47">
        <v>220</v>
      </c>
      <c r="E45" s="49">
        <v>11.87</v>
      </c>
      <c r="F45" s="56"/>
      <c r="G45" s="35" t="str">
        <f t="shared" si="1"/>
        <v/>
      </c>
      <c r="H45" s="40"/>
      <c r="K45" s="7"/>
    </row>
    <row r="46" spans="1:11" s="8" customFormat="1" ht="33.75" x14ac:dyDescent="0.2">
      <c r="A46" s="33">
        <v>34</v>
      </c>
      <c r="B46" s="31" t="s">
        <v>84</v>
      </c>
      <c r="C46" s="34" t="s">
        <v>48</v>
      </c>
      <c r="D46" s="47">
        <v>275</v>
      </c>
      <c r="E46" s="49">
        <v>10.49</v>
      </c>
      <c r="F46" s="56"/>
      <c r="G46" s="35" t="str">
        <f t="shared" si="1"/>
        <v/>
      </c>
      <c r="H46" s="40"/>
      <c r="K46" s="7"/>
    </row>
    <row r="47" spans="1:11" s="8" customFormat="1" ht="11.25" x14ac:dyDescent="0.2">
      <c r="A47" s="33">
        <v>35</v>
      </c>
      <c r="B47" s="31" t="s">
        <v>85</v>
      </c>
      <c r="C47" s="34" t="s">
        <v>48</v>
      </c>
      <c r="D47" s="47">
        <v>54</v>
      </c>
      <c r="E47" s="49">
        <v>5</v>
      </c>
      <c r="F47" s="56"/>
      <c r="G47" s="35" t="str">
        <f t="shared" si="0"/>
        <v/>
      </c>
      <c r="H47" s="40"/>
      <c r="K47" s="7"/>
    </row>
    <row r="48" spans="1:11" s="8" customFormat="1" ht="67.5" x14ac:dyDescent="0.2">
      <c r="A48" s="33">
        <v>36</v>
      </c>
      <c r="B48" s="31" t="s">
        <v>86</v>
      </c>
      <c r="C48" s="34" t="s">
        <v>48</v>
      </c>
      <c r="D48" s="47">
        <v>12</v>
      </c>
      <c r="E48" s="49">
        <v>4.9000000000000004</v>
      </c>
      <c r="F48" s="56"/>
      <c r="G48" s="35" t="str">
        <f t="shared" si="0"/>
        <v/>
      </c>
      <c r="H48" s="40"/>
      <c r="K48" s="7"/>
    </row>
    <row r="49" spans="1:11" s="8" customFormat="1" ht="11.25" x14ac:dyDescent="0.2">
      <c r="A49" s="33">
        <v>37</v>
      </c>
      <c r="B49" s="31" t="s">
        <v>87</v>
      </c>
      <c r="C49" s="34" t="s">
        <v>48</v>
      </c>
      <c r="D49" s="47">
        <v>12</v>
      </c>
      <c r="E49" s="49">
        <v>13.87</v>
      </c>
      <c r="F49" s="56"/>
      <c r="G49" s="35" t="str">
        <f t="shared" si="0"/>
        <v/>
      </c>
      <c r="H49" s="40"/>
      <c r="K49" s="7"/>
    </row>
    <row r="50" spans="1:11" s="8" customFormat="1" ht="11.25" x14ac:dyDescent="0.2">
      <c r="A50" s="33">
        <v>38</v>
      </c>
      <c r="B50" s="31" t="s">
        <v>88</v>
      </c>
      <c r="C50" s="34" t="s">
        <v>48</v>
      </c>
      <c r="D50" s="47">
        <v>6</v>
      </c>
      <c r="E50" s="49">
        <v>15</v>
      </c>
      <c r="F50" s="56"/>
      <c r="G50" s="35" t="str">
        <f t="shared" si="0"/>
        <v/>
      </c>
      <c r="H50" s="40"/>
      <c r="K50" s="7"/>
    </row>
    <row r="51" spans="1:11" s="8" customFormat="1" ht="11.25" x14ac:dyDescent="0.2">
      <c r="A51" s="33">
        <v>39</v>
      </c>
      <c r="B51" s="31" t="s">
        <v>89</v>
      </c>
      <c r="C51" s="34" t="s">
        <v>48</v>
      </c>
      <c r="D51" s="47">
        <v>144</v>
      </c>
      <c r="E51" s="49">
        <v>4.04</v>
      </c>
      <c r="F51" s="56"/>
      <c r="G51" s="35" t="str">
        <f t="shared" si="0"/>
        <v/>
      </c>
      <c r="H51" s="40"/>
      <c r="K51" s="7"/>
    </row>
    <row r="52" spans="1:11" s="8" customFormat="1" ht="11.25" x14ac:dyDescent="0.2">
      <c r="A52" s="33">
        <v>40</v>
      </c>
      <c r="B52" s="31" t="s">
        <v>90</v>
      </c>
      <c r="C52" s="34" t="s">
        <v>48</v>
      </c>
      <c r="D52" s="47">
        <v>10</v>
      </c>
      <c r="E52" s="49">
        <v>6.94</v>
      </c>
      <c r="F52" s="56"/>
      <c r="G52" s="35" t="str">
        <f t="shared" si="0"/>
        <v/>
      </c>
      <c r="H52" s="40"/>
      <c r="K52" s="7"/>
    </row>
    <row r="53" spans="1:11" s="27" customFormat="1" ht="9" x14ac:dyDescent="0.2">
      <c r="A53" s="36"/>
      <c r="E53" s="45"/>
      <c r="F53" s="62" t="s">
        <v>26</v>
      </c>
      <c r="G53" s="63"/>
      <c r="H53" s="41"/>
    </row>
    <row r="54" spans="1:11" ht="14.25" customHeight="1" x14ac:dyDescent="0.2">
      <c r="F54" s="64" t="str">
        <f>IF(SUM(G13:G52)=0,"",SUM(G13:G52))</f>
        <v/>
      </c>
      <c r="G54" s="65"/>
      <c r="H54" s="42"/>
    </row>
    <row r="55" spans="1:11" s="37" customFormat="1" ht="9" x14ac:dyDescent="0.2">
      <c r="A55" s="59" t="str">
        <f>" - "&amp;Dados!B23</f>
        <v xml:space="preserve"> - O objeto será realizado junto à Secretaria obedecendo ao detalhamento na íntegra do termo de referência.</v>
      </c>
      <c r="B55" s="59"/>
      <c r="C55" s="59"/>
      <c r="D55" s="59"/>
      <c r="E55" s="59"/>
      <c r="F55" s="59"/>
      <c r="G55" s="59"/>
      <c r="H55" s="43"/>
    </row>
    <row r="56" spans="1:11" s="37" customFormat="1" ht="21.75" customHeight="1" x14ac:dyDescent="0.2">
      <c r="A56" s="59" t="str">
        <f>" - "&amp;Dados!B24</f>
        <v xml:space="preserve"> - O não cumprimento do disposto no presente termo acarretará a anulação do empenho bem como a aplicação das penalidades previstas no edital e a convocação do fornecedor subseqüente considerando a ordem de classificação do certame.</v>
      </c>
      <c r="B56" s="59"/>
      <c r="C56" s="59"/>
      <c r="D56" s="59"/>
      <c r="E56" s="59"/>
      <c r="F56" s="59"/>
      <c r="G56" s="59"/>
      <c r="H56" s="43"/>
    </row>
    <row r="57" spans="1:11" s="37" customFormat="1" ht="9" x14ac:dyDescent="0.2">
      <c r="A57" s="59" t="str">
        <f>" - "&amp;Dados!B25</f>
        <v xml:space="preserve"> - O pagamento do objeto de que trata o PREGÃO ELETRÔNICO 033/2025, será efetuado pela Tesouraria da Prefeitura Municipal de Sumidouro.</v>
      </c>
      <c r="B57" s="59"/>
      <c r="C57" s="59"/>
      <c r="D57" s="59"/>
      <c r="E57" s="59"/>
      <c r="F57" s="59"/>
      <c r="G57" s="59"/>
      <c r="H57" s="43"/>
    </row>
    <row r="58" spans="1:11" s="27" customFormat="1" ht="9" x14ac:dyDescent="0.2">
      <c r="A58" s="59" t="str">
        <f>" - "&amp;Dados!B26</f>
        <v xml:space="preserve"> - Proposta válida por 60 (sessenta) dias</v>
      </c>
      <c r="B58" s="59"/>
      <c r="C58" s="59"/>
      <c r="D58" s="59"/>
      <c r="E58" s="59"/>
      <c r="F58" s="59"/>
      <c r="G58" s="59"/>
      <c r="H58" s="41"/>
    </row>
  </sheetData>
  <sheetProtection algorithmName="SHA-512" hashValue="aj7SFN3b0A3i2nSNAhk/+2eOBZxvHyS8Ia87T9r+/ehGCdYusVTAdaPv2AUosJUu+1WZBRVQm+SS75wX5QSzzg==" saltValue="I82NtFom5mm7n5yY8lKKFA==" spinCount="100000" sheet="1" objects="1" scenarios="1"/>
  <autoFilter ref="A11:G58" xr:uid="{00000000-0009-0000-0000-000000000000}"/>
  <mergeCells count="15">
    <mergeCell ref="C6:D6"/>
    <mergeCell ref="E6:F6"/>
    <mergeCell ref="A2:G2"/>
    <mergeCell ref="A3:G3"/>
    <mergeCell ref="A4:G4"/>
    <mergeCell ref="A5:G5"/>
    <mergeCell ref="A55:G55"/>
    <mergeCell ref="A56:G56"/>
    <mergeCell ref="A57:G57"/>
    <mergeCell ref="B8:G8"/>
    <mergeCell ref="A58:G58"/>
    <mergeCell ref="B9:G9"/>
    <mergeCell ref="F53:G53"/>
    <mergeCell ref="F54:G54"/>
    <mergeCell ref="D10:G10"/>
  </mergeCells>
  <phoneticPr fontId="0" type="noConversion"/>
  <conditionalFormatting sqref="B10">
    <cfRule type="cellIs" dxfId="12" priority="12" stopIfTrue="1" operator="equal">
      <formula>$G$1</formula>
    </cfRule>
  </conditionalFormatting>
  <conditionalFormatting sqref="B13:B29 B47:B52">
    <cfRule type="expression" dxfId="11" priority="14" stopIfTrue="1">
      <formula>IF(#REF!=1,IF(#REF!=0,1,0),0)</formula>
    </cfRule>
  </conditionalFormatting>
  <conditionalFormatting sqref="B30:B46">
    <cfRule type="expression" dxfId="10" priority="1" stopIfTrue="1">
      <formula>IF(#REF!=1,IF(#REF!=0,1,0),0)</formula>
    </cfRule>
  </conditionalFormatting>
  <conditionalFormatting sqref="B8:G9">
    <cfRule type="cellIs" dxfId="9" priority="13" stopIfTrue="1" operator="equal">
      <formula>$J$1</formula>
    </cfRule>
  </conditionalFormatting>
  <conditionalFormatting sqref="D13:D52">
    <cfRule type="expression" priority="3" stopIfTrue="1">
      <formula>$A13</formula>
    </cfRule>
  </conditionalFormatting>
  <conditionalFormatting sqref="D10:G10">
    <cfRule type="cellIs" dxfId="8" priority="28" stopIfTrue="1" operator="equal">
      <formula>$E$1</formula>
    </cfRule>
  </conditionalFormatting>
  <conditionalFormatting sqref="F13:F52">
    <cfRule type="cellIs" dxfId="7" priority="2" stopIfTrue="1" operator="equal">
      <formula>""</formula>
    </cfRule>
  </conditionalFormatting>
  <conditionalFormatting sqref="F53">
    <cfRule type="expression" dxfId="6" priority="5" stopIfTrue="1">
      <formula>IF($J53="Empate",IF(H53=1,TRUE(),FALSE()),FALSE())</formula>
    </cfRule>
    <cfRule type="expression" dxfId="5" priority="6" stopIfTrue="1">
      <formula>IF(H53="&gt;",FALSE(),IF(H53&gt;0,TRUE(),FALSE()))</formula>
    </cfRule>
    <cfRule type="expression" dxfId="4" priority="7" stopIfTrue="1">
      <formula>IF(H53="&gt;",TRUE(),FALSE())</formula>
    </cfRule>
  </conditionalFormatting>
  <conditionalFormatting sqref="F54">
    <cfRule type="expression" dxfId="3" priority="8" stopIfTrue="1">
      <formula>IF($J53="OK",IF(H53=1,TRUE(),FALSE()),FALSE())</formula>
    </cfRule>
    <cfRule type="expression" dxfId="2" priority="9" stopIfTrue="1">
      <formula>IF($J53="Empate",IF(H53=1,TRUE(),FALSE()),FALSE())</formula>
    </cfRule>
    <cfRule type="expression" dxfId="1" priority="10" stopIfTrue="1">
      <formula>IF($J53="Empate",IF(H53=2,TRUE(),FALSE()),FALSE())</formula>
    </cfRule>
  </conditionalFormatting>
  <conditionalFormatting sqref="G13:G52">
    <cfRule type="expression" dxfId="0" priority="4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5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25" sqref="B25"/>
    </sheetView>
  </sheetViews>
  <sheetFormatPr defaultRowHeight="12.75" x14ac:dyDescent="0.2"/>
  <cols>
    <col min="1" max="1" width="15" customWidth="1"/>
    <col min="2" max="2" width="51.85546875" customWidth="1"/>
    <col min="3" max="6" width="23.28515625" customWidth="1"/>
    <col min="7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4" t="s">
        <v>99</v>
      </c>
      <c r="E1" s="4"/>
      <c r="F1" s="4"/>
      <c r="G1" s="4"/>
    </row>
    <row r="2" spans="1:7" x14ac:dyDescent="0.2">
      <c r="A2" s="16" t="s">
        <v>10</v>
      </c>
      <c r="B2" s="54" t="s">
        <v>41</v>
      </c>
      <c r="E2" s="4"/>
      <c r="F2" s="4"/>
      <c r="G2" s="4"/>
    </row>
    <row r="3" spans="1:7" x14ac:dyDescent="0.2">
      <c r="A3" s="16" t="s">
        <v>11</v>
      </c>
      <c r="B3" s="54" t="s">
        <v>42</v>
      </c>
      <c r="C3" s="5"/>
      <c r="E3" s="52"/>
      <c r="F3" s="4"/>
      <c r="G3" s="4"/>
    </row>
    <row r="4" spans="1:7" x14ac:dyDescent="0.2">
      <c r="A4" s="16" t="s">
        <v>12</v>
      </c>
      <c r="B4" s="54" t="s">
        <v>100</v>
      </c>
      <c r="C4" s="5"/>
      <c r="E4" s="52"/>
      <c r="F4" s="4"/>
      <c r="G4" s="4"/>
    </row>
    <row r="5" spans="1:7" x14ac:dyDescent="0.2">
      <c r="A5" s="16" t="s">
        <v>13</v>
      </c>
      <c r="B5" s="54" t="s">
        <v>38</v>
      </c>
      <c r="C5" s="5"/>
      <c r="E5" s="52"/>
      <c r="F5" s="4"/>
      <c r="G5" s="4"/>
    </row>
    <row r="6" spans="1:7" x14ac:dyDescent="0.2">
      <c r="A6" s="16" t="s">
        <v>30</v>
      </c>
      <c r="B6" s="55" t="s">
        <v>39</v>
      </c>
      <c r="C6" s="5"/>
      <c r="E6" s="52"/>
      <c r="F6" s="4"/>
      <c r="G6" s="4"/>
    </row>
    <row r="7" spans="1:7" x14ac:dyDescent="0.2">
      <c r="A7" s="16" t="s">
        <v>14</v>
      </c>
      <c r="B7" s="5" t="s">
        <v>29</v>
      </c>
      <c r="C7" s="5"/>
      <c r="E7" s="52"/>
      <c r="F7" s="4"/>
      <c r="G7" s="4"/>
    </row>
    <row r="8" spans="1:7" x14ac:dyDescent="0.2">
      <c r="A8" s="25" t="s">
        <v>22</v>
      </c>
      <c r="B8" s="46">
        <v>200966.93</v>
      </c>
      <c r="C8" s="5"/>
      <c r="E8" s="52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53" t="s">
        <v>32</v>
      </c>
      <c r="E14" s="4"/>
      <c r="F14" s="4"/>
      <c r="G14" s="4"/>
    </row>
    <row r="15" spans="1:7" x14ac:dyDescent="0.2">
      <c r="A15" s="53" t="s">
        <v>33</v>
      </c>
      <c r="E15" s="4"/>
      <c r="F15" s="4"/>
      <c r="G15" s="4"/>
    </row>
    <row r="16" spans="1:7" x14ac:dyDescent="0.2">
      <c r="A16" s="53" t="s">
        <v>34</v>
      </c>
      <c r="B16" s="24"/>
      <c r="E16" s="24"/>
      <c r="F16" s="4"/>
      <c r="G16" s="4"/>
    </row>
    <row r="17" spans="1:256" s="23" customFormat="1" x14ac:dyDescent="0.2">
      <c r="A17" s="22" t="s">
        <v>20</v>
      </c>
      <c r="B17" s="24" t="s">
        <v>91</v>
      </c>
      <c r="C17" s="24" t="s">
        <v>92</v>
      </c>
      <c r="D17" s="24" t="s">
        <v>93</v>
      </c>
      <c r="E17" s="24" t="s">
        <v>94</v>
      </c>
      <c r="F17" s="24"/>
      <c r="G17" s="24"/>
      <c r="H17" s="24"/>
      <c r="I17" s="24"/>
      <c r="J17" s="24"/>
      <c r="K17" s="24"/>
      <c r="L17" s="24"/>
      <c r="M17" s="24"/>
    </row>
    <row r="18" spans="1:256" s="23" customFormat="1" ht="25.5" x14ac:dyDescent="0.2">
      <c r="A18" s="22" t="s">
        <v>21</v>
      </c>
      <c r="B18" s="24" t="s">
        <v>95</v>
      </c>
      <c r="C18" s="12" t="s">
        <v>96</v>
      </c>
      <c r="D18" s="12" t="s">
        <v>97</v>
      </c>
      <c r="E18" s="12" t="s">
        <v>98</v>
      </c>
      <c r="F18" s="12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24"/>
      <c r="E19" s="4"/>
      <c r="F19" s="24"/>
      <c r="G19" s="24"/>
    </row>
    <row r="20" spans="1:256" x14ac:dyDescent="0.2">
      <c r="B20" s="24"/>
      <c r="E20" s="51"/>
      <c r="F20" s="24"/>
      <c r="G20" s="24"/>
    </row>
    <row r="21" spans="1:256" x14ac:dyDescent="0.2">
      <c r="E21" s="51"/>
      <c r="F21" s="51"/>
      <c r="G21" s="51"/>
    </row>
    <row r="22" spans="1:256" x14ac:dyDescent="0.2">
      <c r="E22" s="51"/>
      <c r="F22" s="51"/>
      <c r="G22" s="51"/>
    </row>
    <row r="23" spans="1:256" ht="25.5" x14ac:dyDescent="0.2">
      <c r="A23" s="20" t="s">
        <v>15</v>
      </c>
      <c r="B23" s="55" t="s">
        <v>37</v>
      </c>
      <c r="E23" s="4"/>
      <c r="F23" s="4"/>
      <c r="G23" s="51"/>
    </row>
    <row r="24" spans="1:256" ht="63.75" x14ac:dyDescent="0.2">
      <c r="A24" s="20" t="s">
        <v>16</v>
      </c>
      <c r="B24" s="12" t="s">
        <v>35</v>
      </c>
      <c r="E24" s="4"/>
      <c r="F24" s="4"/>
      <c r="G24" s="51"/>
    </row>
    <row r="25" spans="1:256" ht="38.25" x14ac:dyDescent="0.2">
      <c r="A25" s="20" t="s">
        <v>17</v>
      </c>
      <c r="B25" s="55" t="s">
        <v>101</v>
      </c>
      <c r="C25" s="9"/>
      <c r="E25" s="4"/>
      <c r="F25" s="4"/>
      <c r="G25" s="51"/>
    </row>
    <row r="26" spans="1:256" ht="25.5" x14ac:dyDescent="0.2">
      <c r="A26" s="20" t="s">
        <v>18</v>
      </c>
      <c r="B26" s="21" t="s">
        <v>27</v>
      </c>
      <c r="E26" s="4"/>
      <c r="F26" s="4"/>
      <c r="G26" s="51"/>
    </row>
    <row r="27" spans="1:256" x14ac:dyDescent="0.2">
      <c r="A27" s="20" t="s">
        <v>31</v>
      </c>
      <c r="B27" s="58" t="s">
        <v>40</v>
      </c>
      <c r="G27" s="51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2024-08-23T14:46:02Z</cp:lastPrinted>
  <dcterms:created xsi:type="dcterms:W3CDTF">2006-04-18T17:38:46Z</dcterms:created>
  <dcterms:modified xsi:type="dcterms:W3CDTF">2025-06-23T16:51:09Z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